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分析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<sst xmlns="http://schemas.openxmlformats.org/spreadsheetml/2006/main" count="88" uniqueCount="66">
  <si>
    <t>Normal</t>
  </si>
  <si>
    <t>non-mg</t>
  </si>
  <si>
    <t>OGD</t>
  </si>
  <si>
    <t>OGD+non-mg</t>
  </si>
  <si>
    <t>R568</t>
  </si>
  <si>
    <t>NPS-2143</t>
  </si>
  <si>
    <t>kn-93</t>
  </si>
  <si>
    <t>22-3</t>
  </si>
  <si>
    <t>5-1</t>
  </si>
  <si>
    <t>6-1</t>
  </si>
  <si>
    <t>8-3</t>
  </si>
  <si>
    <t>描述</t>
  </si>
  <si>
    <t xml:space="preserve">VAR00001 </t>
  </si>
  <si>
    <t>个案数</t>
  </si>
  <si>
    <t>平均值</t>
  </si>
  <si>
    <t>标准 偏差</t>
  </si>
  <si>
    <t>标准 错误</t>
  </si>
  <si>
    <t>平均值的 95% 置信区间</t>
  </si>
  <si>
    <t>最小值</t>
  </si>
  <si>
    <t>最大值</t>
  </si>
  <si>
    <t>下限</t>
  </si>
  <si>
    <t>上限</t>
  </si>
  <si>
    <t>±</t>
  </si>
  <si>
    <t>总计</t>
  </si>
  <si>
    <t>ANOVA</t>
  </si>
  <si>
    <t>平方和</t>
  </si>
  <si>
    <t>自由度</t>
  </si>
  <si>
    <t>均方</t>
  </si>
  <si>
    <t>F</t>
  </si>
  <si>
    <t>显著性</t>
  </si>
  <si>
    <t>组间</t>
  </si>
  <si>
    <t>（组合）</t>
  </si>
  <si>
    <t>线性项</t>
  </si>
  <si>
    <t>对比</t>
  </si>
  <si>
    <t>偏差</t>
  </si>
  <si>
    <t>组内</t>
  </si>
  <si>
    <t>多重比较</t>
  </si>
  <si>
    <t xml:space="preserve">因变量:   VAR00001 </t>
  </si>
  <si>
    <t xml:space="preserve">LSD </t>
  </si>
  <si>
    <t>(I) VAR00002</t>
  </si>
  <si>
    <t>(J) VAR00002</t>
  </si>
  <si>
    <t>平均值差值 (I-J)</t>
  </si>
  <si>
    <t>95% 置信区间</t>
  </si>
  <si>
    <t>.18882*</t>
  </si>
  <si>
    <t>.28783*</t>
  </si>
  <si>
    <t>.29468*</t>
  </si>
  <si>
    <t>.31698*</t>
  </si>
  <si>
    <t>.29240*</t>
  </si>
  <si>
    <t>.28802*</t>
  </si>
  <si>
    <t>-.18882*</t>
  </si>
  <si>
    <t>.09901*</t>
  </si>
  <si>
    <t>.10586*</t>
  </si>
  <si>
    <t>.12816*</t>
  </si>
  <si>
    <t>.10358*</t>
  </si>
  <si>
    <t>.09920*</t>
  </si>
  <si>
    <t>-.28783*</t>
  </si>
  <si>
    <t>-.09901*</t>
  </si>
  <si>
    <t>-.29468*</t>
  </si>
  <si>
    <t>-.10586*</t>
  </si>
  <si>
    <t>-.31698*</t>
  </si>
  <si>
    <t>-.12816*</t>
  </si>
  <si>
    <t>-.29240*</t>
  </si>
  <si>
    <t>-.10358*</t>
  </si>
  <si>
    <t>-.28802*</t>
  </si>
  <si>
    <t>-.09920*</t>
  </si>
  <si>
    <t>* 平均值差值的显著性水平为 0.05。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</si>
</sst>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1" fillId="0" borderId="0" xfId="0" applyFont="1">
      <alignment vertical="center"/>
    </xf>
    <xf numFmtId="58" fontId="0" fillId="0" borderId="0" xfId="0" applyNumberFormat="1" applyAlignment="1">
      <alignment horizontal="right" vertical="center"/>
    </xf>
    <xf numFmtId="49" fontId="0" fillId="0" borderId="0" xfId="0" applyNumberFormat="1" applyAlignment="1">
      <alignment horizontal="right" vertical="center"/>
    </xf>
    <xf numFmtId="58" fontId="0" fillId="0" borderId="0" xfId="0" applyNumberFormat="1" applyAlignment="1" quotePrefix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17780</xdr:colOff>
      <xdr:row>1</xdr:row>
      <xdr:rowOff>27305</xdr:rowOff>
    </xdr:from>
    <xdr:to>
      <xdr:col>11</xdr:col>
      <xdr:colOff>481965</xdr:colOff>
      <xdr:row>2</xdr:row>
      <xdr:rowOff>25400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180580" y="205105"/>
          <a:ext cx="2864485" cy="8362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894080</xdr:colOff>
      <xdr:row>1</xdr:row>
      <xdr:rowOff>836930</xdr:rowOff>
    </xdr:from>
    <xdr:to>
      <xdr:col>12</xdr:col>
      <xdr:colOff>314960</xdr:colOff>
      <xdr:row>2</xdr:row>
      <xdr:rowOff>812165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161530" y="1014730"/>
          <a:ext cx="3611880" cy="813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894715</xdr:colOff>
      <xdr:row>3</xdr:row>
      <xdr:rowOff>0</xdr:rowOff>
    </xdr:from>
    <xdr:to>
      <xdr:col>12</xdr:col>
      <xdr:colOff>313690</xdr:colOff>
      <xdr:row>3</xdr:row>
      <xdr:rowOff>817880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7162165" y="1854200"/>
          <a:ext cx="3609975" cy="817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894715</xdr:colOff>
      <xdr:row>4</xdr:row>
      <xdr:rowOff>0</xdr:rowOff>
    </xdr:from>
    <xdr:to>
      <xdr:col>12</xdr:col>
      <xdr:colOff>388620</xdr:colOff>
      <xdr:row>4</xdr:row>
      <xdr:rowOff>821690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7162165" y="2692400"/>
          <a:ext cx="3684905" cy="821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894080</xdr:colOff>
      <xdr:row>4</xdr:row>
      <xdr:rowOff>836930</xdr:rowOff>
    </xdr:from>
    <xdr:to>
      <xdr:col>11</xdr:col>
      <xdr:colOff>447675</xdr:colOff>
      <xdr:row>5</xdr:row>
      <xdr:rowOff>822325</xdr:rowOff>
    </xdr:to>
    <xdr:pic>
      <xdr:nvPicPr>
        <xdr:cNvPr id="7" name="图片 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7161530" y="3529330"/>
          <a:ext cx="2849245" cy="8235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77"/>
  <sheetViews>
    <sheetView tabSelected="1" zoomScale="85" zoomScaleNormal="85" topLeftCell="K14" workbookViewId="0">
      <selection activeCell="S24" sqref="S24"/>
    </sheetView>
  </sheetViews>
  <sheetFormatPr defaultColWidth="8.72727272727273" defaultRowHeight="14"/>
  <cols>
    <col min="1" max="1" width="12.8181818181818" style="1"/>
    <col min="2" max="8" width="12.8181818181818"/>
    <col min="10" max="16" width="12.8181818181818"/>
  </cols>
  <sheetData>
    <row r="1" spans="2:8"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</row>
    <row r="2" ht="66" customHeight="1" spans="1:8">
      <c r="A2" s="1">
        <v>10</v>
      </c>
      <c r="B2">
        <v>1.62204349228026</v>
      </c>
      <c r="C2">
        <v>1.35531302791907</v>
      </c>
      <c r="D2">
        <v>1.42881504046238</v>
      </c>
      <c r="E2">
        <v>1.32835765369258</v>
      </c>
      <c r="F2">
        <v>1.09581143575659</v>
      </c>
      <c r="G2">
        <v>1.2474796315296</v>
      </c>
      <c r="H2">
        <v>1.18083359759685</v>
      </c>
    </row>
    <row r="3" ht="66" customHeight="1" spans="1:8">
      <c r="A3" s="5" t="s">
        <v>7</v>
      </c>
      <c r="B3">
        <v>1.61867188486844</v>
      </c>
      <c r="C3">
        <v>1.54837755411283</v>
      </c>
      <c r="D3">
        <v>0.960256259088072</v>
      </c>
      <c r="E3">
        <v>0.975193861303229</v>
      </c>
      <c r="F3">
        <v>1.00547609181695</v>
      </c>
      <c r="G3">
        <v>1.05576737046341</v>
      </c>
      <c r="H3">
        <v>1.21006726879364</v>
      </c>
    </row>
    <row r="4" ht="66" customHeight="1" spans="1:8">
      <c r="A4" s="4" t="s">
        <v>8</v>
      </c>
      <c r="B4">
        <v>1.64630298583668</v>
      </c>
      <c r="C4">
        <v>1.40465110324735</v>
      </c>
      <c r="D4">
        <v>1.31057724160667</v>
      </c>
      <c r="E4">
        <v>1.20265448219609</v>
      </c>
      <c r="F4">
        <v>1.18413172743861</v>
      </c>
      <c r="G4">
        <v>1.07963754390063</v>
      </c>
      <c r="H4">
        <v>1.04122946266872</v>
      </c>
    </row>
    <row r="5" ht="66" customHeight="1" spans="1:8">
      <c r="A5" s="4" t="s">
        <v>9</v>
      </c>
      <c r="B5">
        <v>1.69064339528612</v>
      </c>
      <c r="C5">
        <v>1.24194926945648</v>
      </c>
      <c r="D5">
        <v>1.16213445365282</v>
      </c>
      <c r="E5">
        <v>1.24068408968941</v>
      </c>
      <c r="F5">
        <v>1.18948771936125</v>
      </c>
      <c r="G5">
        <v>1.14208268685592</v>
      </c>
      <c r="H5">
        <v>1.30301146119426</v>
      </c>
    </row>
    <row r="6" ht="66" customHeight="1" spans="1:8">
      <c r="A6" s="4" t="s">
        <v>10</v>
      </c>
      <c r="B6">
        <v>1.69874779968205</v>
      </c>
      <c r="C6">
        <v>1.16336529438383</v>
      </c>
      <c r="D6">
        <v>1.0324520904031</v>
      </c>
      <c r="E6">
        <v>1.09066067570417</v>
      </c>
      <c r="F6">
        <v>1.17803776592257</v>
      </c>
      <c r="G6">
        <v>1.3314509027871</v>
      </c>
      <c r="H6">
        <v>1.15749062410833</v>
      </c>
    </row>
    <row r="8" spans="1:13">
      <c r="A8" s="1">
        <f>AVERAGE(B2:B6)</f>
        <v>1.65528191159071</v>
      </c>
      <c r="M8" t="s">
        <v>11</v>
      </c>
    </row>
    <row r="9" spans="2:13">
      <c r="B9" s="2" t="s">
        <v>0</v>
      </c>
      <c r="C9" s="2" t="s">
        <v>1</v>
      </c>
      <c r="D9" s="2" t="s">
        <v>2</v>
      </c>
      <c r="E9" s="2" t="s">
        <v>3</v>
      </c>
      <c r="F9" s="2" t="s">
        <v>4</v>
      </c>
      <c r="G9" s="2" t="s">
        <v>5</v>
      </c>
      <c r="H9" s="2" t="s">
        <v>6</v>
      </c>
      <c r="J9">
        <v>0.979919783405047</v>
      </c>
      <c r="K9">
        <v>1</v>
      </c>
      <c r="M9" t="s">
        <v>12</v>
      </c>
    </row>
    <row r="10" spans="1:21">
      <c r="A10" s="1">
        <v>10</v>
      </c>
      <c r="B10">
        <f>B2/$A$8</f>
        <v>0.979919783405047</v>
      </c>
      <c r="C10">
        <f t="shared" ref="C10:H10" si="0">C2/$A$8</f>
        <v>0.818780787990746</v>
      </c>
      <c r="D10">
        <f t="shared" si="0"/>
        <v>0.863185316324336</v>
      </c>
      <c r="E10">
        <f t="shared" si="0"/>
        <v>0.802496326692796</v>
      </c>
      <c r="F10">
        <f t="shared" si="0"/>
        <v>0.662008947287732</v>
      </c>
      <c r="G10">
        <f>G2/$A$8</f>
        <v>0.753635754003246</v>
      </c>
      <c r="H10">
        <f t="shared" si="0"/>
        <v>0.713373105407814</v>
      </c>
      <c r="J10">
        <v>0.977882905343244</v>
      </c>
      <c r="K10">
        <v>1</v>
      </c>
      <c r="N10" t="s">
        <v>13</v>
      </c>
      <c r="O10" t="s">
        <v>14</v>
      </c>
      <c r="P10" t="s">
        <v>15</v>
      </c>
      <c r="Q10" t="s">
        <v>16</v>
      </c>
      <c r="R10" t="s">
        <v>17</v>
      </c>
      <c r="T10" t="s">
        <v>18</v>
      </c>
      <c r="U10" t="s">
        <v>19</v>
      </c>
    </row>
    <row r="11" spans="1:19">
      <c r="A11" s="1">
        <v>23</v>
      </c>
      <c r="B11">
        <f>B3/$A$8</f>
        <v>0.977882905343244</v>
      </c>
      <c r="C11">
        <f t="shared" ref="C11:H11" si="1">C3/$A$8</f>
        <v>0.935416223224994</v>
      </c>
      <c r="D11">
        <f t="shared" si="1"/>
        <v>0.580116445642347</v>
      </c>
      <c r="E11">
        <f t="shared" si="1"/>
        <v>0.58914064998516</v>
      </c>
      <c r="F11">
        <f t="shared" si="1"/>
        <v>0.607434953995659</v>
      </c>
      <c r="G11">
        <f>G3/$A$8</f>
        <v>0.637817258239008</v>
      </c>
      <c r="H11">
        <f t="shared" si="1"/>
        <v>0.731033946737675</v>
      </c>
      <c r="J11">
        <v>0.994575591208265</v>
      </c>
      <c r="K11">
        <v>1</v>
      </c>
      <c r="R11" t="s">
        <v>20</v>
      </c>
      <c r="S11" t="s">
        <v>21</v>
      </c>
    </row>
    <row r="12" spans="1:23">
      <c r="A12" s="4" t="s">
        <v>8</v>
      </c>
      <c r="B12">
        <f>B4/$A$8</f>
        <v>0.994575591208265</v>
      </c>
      <c r="C12">
        <f t="shared" ref="C12:H12" si="2">C4/$A$8</f>
        <v>0.848587236658373</v>
      </c>
      <c r="D12">
        <f t="shared" si="2"/>
        <v>0.791754705002013</v>
      </c>
      <c r="E12">
        <f t="shared" si="2"/>
        <v>0.726555684427404</v>
      </c>
      <c r="F12">
        <f t="shared" si="2"/>
        <v>0.715365593707643</v>
      </c>
      <c r="G12">
        <f t="shared" si="2"/>
        <v>0.652237867363094</v>
      </c>
      <c r="H12">
        <f t="shared" si="2"/>
        <v>0.629034519967725</v>
      </c>
      <c r="J12">
        <v>1.02136281647724</v>
      </c>
      <c r="K12">
        <v>1</v>
      </c>
      <c r="M12">
        <v>1</v>
      </c>
      <c r="N12">
        <v>5</v>
      </c>
      <c r="O12">
        <v>1</v>
      </c>
      <c r="P12">
        <v>0.02274</v>
      </c>
      <c r="Q12">
        <v>0.01017</v>
      </c>
      <c r="R12">
        <v>0.9718</v>
      </c>
      <c r="S12">
        <v>1.0282</v>
      </c>
      <c r="T12">
        <v>0.98</v>
      </c>
      <c r="U12">
        <v>1.03</v>
      </c>
      <c r="V12" t="s">
        <v>22</v>
      </c>
      <c r="W12" t="str">
        <f>O12&amp;V12&amp;P12</f>
        <v>1±0.02274</v>
      </c>
    </row>
    <row r="13" spans="1:23">
      <c r="A13" s="4" t="s">
        <v>9</v>
      </c>
      <c r="B13">
        <f>B5/$A$8</f>
        <v>1.02136281647724</v>
      </c>
      <c r="C13">
        <f t="shared" ref="C13:H13" si="3">C5/$A$8</f>
        <v>0.750294714610262</v>
      </c>
      <c r="D13">
        <f t="shared" si="3"/>
        <v>0.702076453270742</v>
      </c>
      <c r="E13">
        <f t="shared" si="3"/>
        <v>0.749530385731772</v>
      </c>
      <c r="F13">
        <f t="shared" si="3"/>
        <v>0.718601291436915</v>
      </c>
      <c r="G13">
        <f t="shared" si="3"/>
        <v>0.689962645552255</v>
      </c>
      <c r="H13">
        <f t="shared" si="3"/>
        <v>0.787184015043141</v>
      </c>
      <c r="J13">
        <v>1.0262589035662</v>
      </c>
      <c r="K13">
        <v>1</v>
      </c>
      <c r="M13">
        <v>2</v>
      </c>
      <c r="N13">
        <v>5</v>
      </c>
      <c r="O13">
        <v>0.8112</v>
      </c>
      <c r="P13">
        <v>0.08992</v>
      </c>
      <c r="Q13">
        <v>0.04021</v>
      </c>
      <c r="R13">
        <v>0.6995</v>
      </c>
      <c r="S13">
        <v>0.9228</v>
      </c>
      <c r="T13">
        <v>0.7</v>
      </c>
      <c r="U13">
        <v>0.94</v>
      </c>
      <c r="V13" t="s">
        <v>22</v>
      </c>
      <c r="W13" t="str">
        <f t="shared" ref="W13:W18" si="4">O13&amp;V13&amp;P13</f>
        <v>0.8112±0.08992</v>
      </c>
    </row>
    <row r="14" spans="1:23">
      <c r="A14" s="4" t="s">
        <v>10</v>
      </c>
      <c r="B14">
        <f>B6/$A$8</f>
        <v>1.0262589035662</v>
      </c>
      <c r="C14">
        <f t="shared" ref="C14:H14" si="5">C6/$A$8</f>
        <v>0.702820037020669</v>
      </c>
      <c r="D14">
        <f t="shared" si="5"/>
        <v>0.623731875019962</v>
      </c>
      <c r="E14">
        <f t="shared" si="5"/>
        <v>0.658897235611094</v>
      </c>
      <c r="F14">
        <f t="shared" si="5"/>
        <v>0.711684068842681</v>
      </c>
      <c r="G14">
        <f t="shared" si="5"/>
        <v>0.804365041062758</v>
      </c>
      <c r="H14">
        <f t="shared" si="5"/>
        <v>0.699270991849352</v>
      </c>
      <c r="J14">
        <v>0.818780787990746</v>
      </c>
      <c r="K14">
        <v>2</v>
      </c>
      <c r="M14">
        <v>3</v>
      </c>
      <c r="N14">
        <v>5</v>
      </c>
      <c r="O14">
        <v>0.7122</v>
      </c>
      <c r="P14">
        <v>0.11673</v>
      </c>
      <c r="Q14">
        <v>0.0522</v>
      </c>
      <c r="R14">
        <v>0.5672</v>
      </c>
      <c r="S14">
        <v>0.8571</v>
      </c>
      <c r="T14">
        <v>0.58</v>
      </c>
      <c r="U14">
        <v>0.86</v>
      </c>
      <c r="V14" t="s">
        <v>22</v>
      </c>
      <c r="W14" t="str">
        <f t="shared" si="4"/>
        <v>0.7122±0.11673</v>
      </c>
    </row>
    <row r="15" spans="10:23">
      <c r="J15">
        <v>0.935416223224994</v>
      </c>
      <c r="K15">
        <v>2</v>
      </c>
      <c r="M15">
        <v>4</v>
      </c>
      <c r="N15">
        <v>5</v>
      </c>
      <c r="O15">
        <v>0.7053</v>
      </c>
      <c r="P15">
        <v>0.08292</v>
      </c>
      <c r="Q15">
        <v>0.03708</v>
      </c>
      <c r="R15">
        <v>0.6024</v>
      </c>
      <c r="S15">
        <v>0.8083</v>
      </c>
      <c r="T15">
        <v>0.59</v>
      </c>
      <c r="U15">
        <v>0.8</v>
      </c>
      <c r="V15" t="s">
        <v>22</v>
      </c>
      <c r="W15" t="str">
        <f t="shared" si="4"/>
        <v>0.7053±0.08292</v>
      </c>
    </row>
    <row r="16" spans="10:23">
      <c r="J16">
        <v>0.848587236658373</v>
      </c>
      <c r="K16">
        <v>2</v>
      </c>
      <c r="M16">
        <v>5</v>
      </c>
      <c r="N16">
        <v>5</v>
      </c>
      <c r="O16">
        <v>0.683</v>
      </c>
      <c r="P16">
        <v>0.04819</v>
      </c>
      <c r="Q16">
        <v>0.02155</v>
      </c>
      <c r="R16">
        <v>0.6232</v>
      </c>
      <c r="S16">
        <v>0.7429</v>
      </c>
      <c r="T16">
        <v>0.61</v>
      </c>
      <c r="U16">
        <v>0.72</v>
      </c>
      <c r="V16" t="s">
        <v>22</v>
      </c>
      <c r="W16" t="str">
        <f t="shared" si="4"/>
        <v>0.683±0.04819</v>
      </c>
    </row>
    <row r="17" spans="10:23">
      <c r="J17">
        <v>0.750294714610262</v>
      </c>
      <c r="K17">
        <v>2</v>
      </c>
      <c r="M17">
        <v>6</v>
      </c>
      <c r="N17">
        <v>5</v>
      </c>
      <c r="O17">
        <v>0.7076</v>
      </c>
      <c r="P17">
        <v>0.07023</v>
      </c>
      <c r="Q17">
        <v>0.03141</v>
      </c>
      <c r="R17">
        <v>0.6204</v>
      </c>
      <c r="S17">
        <v>0.7948</v>
      </c>
      <c r="T17">
        <v>0.64</v>
      </c>
      <c r="U17">
        <v>0.8</v>
      </c>
      <c r="V17" t="s">
        <v>22</v>
      </c>
      <c r="W17" t="str">
        <f t="shared" si="4"/>
        <v>0.7076±0.07023</v>
      </c>
    </row>
    <row r="18" spans="10:23">
      <c r="J18">
        <v>0.702820037020669</v>
      </c>
      <c r="K18">
        <v>2</v>
      </c>
      <c r="M18">
        <v>7</v>
      </c>
      <c r="N18">
        <v>5</v>
      </c>
      <c r="O18">
        <v>0.712</v>
      </c>
      <c r="P18">
        <v>0.05714</v>
      </c>
      <c r="Q18">
        <v>0.02556</v>
      </c>
      <c r="R18">
        <v>0.641</v>
      </c>
      <c r="S18">
        <v>0.7829</v>
      </c>
      <c r="T18">
        <v>0.63</v>
      </c>
      <c r="U18">
        <v>0.79</v>
      </c>
      <c r="V18" t="s">
        <v>22</v>
      </c>
      <c r="W18" t="str">
        <f t="shared" si="4"/>
        <v>0.712±0.05714</v>
      </c>
    </row>
    <row r="19" spans="10:21">
      <c r="J19">
        <v>0.863185316324336</v>
      </c>
      <c r="K19">
        <v>3</v>
      </c>
      <c r="M19" t="s">
        <v>23</v>
      </c>
      <c r="N19">
        <v>35</v>
      </c>
      <c r="O19">
        <v>0.7616</v>
      </c>
      <c r="P19">
        <v>0.12611</v>
      </c>
      <c r="Q19">
        <v>0.02132</v>
      </c>
      <c r="R19">
        <v>0.7183</v>
      </c>
      <c r="S19">
        <v>0.8049</v>
      </c>
      <c r="T19">
        <v>0.58</v>
      </c>
      <c r="U19">
        <v>1.03</v>
      </c>
    </row>
    <row r="20" spans="10:11">
      <c r="J20">
        <v>0.580116445642347</v>
      </c>
      <c r="K20">
        <v>3</v>
      </c>
    </row>
    <row r="21" spans="10:13">
      <c r="J21">
        <v>0.791754705002013</v>
      </c>
      <c r="K21">
        <v>3</v>
      </c>
      <c r="M21" t="s">
        <v>24</v>
      </c>
    </row>
    <row r="22" spans="10:13">
      <c r="J22">
        <v>0.702076453270742</v>
      </c>
      <c r="K22">
        <v>3</v>
      </c>
      <c r="M22" t="s">
        <v>12</v>
      </c>
    </row>
    <row r="23" spans="10:20">
      <c r="J23">
        <v>0.623731875019962</v>
      </c>
      <c r="K23">
        <v>3</v>
      </c>
      <c r="P23" t="s">
        <v>25</v>
      </c>
      <c r="Q23" t="s">
        <v>26</v>
      </c>
      <c r="R23" t="s">
        <v>27</v>
      </c>
      <c r="S23" t="s">
        <v>28</v>
      </c>
      <c r="T23" t="s">
        <v>29</v>
      </c>
    </row>
    <row r="24" spans="10:20">
      <c r="J24">
        <v>0.802496326692796</v>
      </c>
      <c r="K24">
        <v>4</v>
      </c>
      <c r="M24" t="s">
        <v>30</v>
      </c>
      <c r="N24" t="s">
        <v>31</v>
      </c>
      <c r="P24">
        <v>0.382</v>
      </c>
      <c r="Q24">
        <v>6</v>
      </c>
      <c r="R24">
        <v>0.064</v>
      </c>
      <c r="S24">
        <v>11.256</v>
      </c>
      <c r="T24">
        <v>0</v>
      </c>
    </row>
    <row r="25" spans="10:20">
      <c r="J25">
        <v>0.58914064998516</v>
      </c>
      <c r="K25">
        <v>4</v>
      </c>
      <c r="N25" t="s">
        <v>32</v>
      </c>
      <c r="O25" t="s">
        <v>33</v>
      </c>
      <c r="P25">
        <v>0.216</v>
      </c>
      <c r="Q25">
        <v>1</v>
      </c>
      <c r="R25">
        <v>0.216</v>
      </c>
      <c r="S25">
        <v>38.198</v>
      </c>
      <c r="T25">
        <v>0</v>
      </c>
    </row>
    <row r="26" spans="10:20">
      <c r="J26">
        <v>0.726555684427404</v>
      </c>
      <c r="K26">
        <v>4</v>
      </c>
      <c r="O26" t="s">
        <v>34</v>
      </c>
      <c r="P26">
        <v>0.166</v>
      </c>
      <c r="Q26">
        <v>5</v>
      </c>
      <c r="R26">
        <v>0.033</v>
      </c>
      <c r="S26">
        <v>5.868</v>
      </c>
      <c r="T26">
        <v>0.001</v>
      </c>
    </row>
    <row r="27" spans="10:18">
      <c r="J27">
        <v>0.749530385731772</v>
      </c>
      <c r="K27">
        <v>4</v>
      </c>
      <c r="M27" t="s">
        <v>35</v>
      </c>
      <c r="P27">
        <v>0.158</v>
      </c>
      <c r="Q27">
        <v>28</v>
      </c>
      <c r="R27">
        <v>0.006</v>
      </c>
    </row>
    <row r="28" spans="10:17">
      <c r="J28">
        <v>0.658897235611094</v>
      </c>
      <c r="K28">
        <v>4</v>
      </c>
      <c r="M28" t="s">
        <v>23</v>
      </c>
      <c r="P28">
        <v>0.541</v>
      </c>
      <c r="Q28">
        <v>34</v>
      </c>
    </row>
    <row r="29" spans="10:11">
      <c r="J29">
        <v>0.662008947287732</v>
      </c>
      <c r="K29">
        <v>5</v>
      </c>
    </row>
    <row r="30" spans="10:13">
      <c r="J30">
        <v>0.607434953995659</v>
      </c>
      <c r="K30">
        <v>5</v>
      </c>
      <c r="M30" t="s">
        <v>36</v>
      </c>
    </row>
    <row r="31" spans="10:13">
      <c r="J31">
        <v>0.715365593707643</v>
      </c>
      <c r="K31">
        <v>5</v>
      </c>
      <c r="M31" t="s">
        <v>37</v>
      </c>
    </row>
    <row r="32" spans="10:13">
      <c r="J32">
        <v>0.718601291436915</v>
      </c>
      <c r="K32">
        <v>5</v>
      </c>
      <c r="M32" t="s">
        <v>38</v>
      </c>
    </row>
    <row r="33" spans="10:18">
      <c r="J33">
        <v>0.711684068842681</v>
      </c>
      <c r="K33">
        <v>5</v>
      </c>
      <c r="M33" t="s">
        <v>39</v>
      </c>
      <c r="N33" t="s">
        <v>40</v>
      </c>
      <c r="O33" t="s">
        <v>41</v>
      </c>
      <c r="P33" t="s">
        <v>16</v>
      </c>
      <c r="Q33" t="s">
        <v>29</v>
      </c>
      <c r="R33" t="s">
        <v>42</v>
      </c>
    </row>
    <row r="34" spans="10:19">
      <c r="J34">
        <v>0.753635754003246</v>
      </c>
      <c r="K34">
        <v>6</v>
      </c>
      <c r="R34" t="s">
        <v>20</v>
      </c>
      <c r="S34" t="s">
        <v>21</v>
      </c>
    </row>
    <row r="35" spans="10:19">
      <c r="J35">
        <v>0.637817258239008</v>
      </c>
      <c r="K35">
        <v>6</v>
      </c>
      <c r="M35">
        <v>1</v>
      </c>
      <c r="N35">
        <v>2</v>
      </c>
      <c r="O35" t="s">
        <v>43</v>
      </c>
      <c r="P35">
        <v>0.04758</v>
      </c>
      <c r="Q35">
        <v>0</v>
      </c>
      <c r="R35">
        <v>0.0914</v>
      </c>
      <c r="S35">
        <v>0.2863</v>
      </c>
    </row>
    <row r="36" spans="10:19">
      <c r="J36">
        <v>0.652237867363094</v>
      </c>
      <c r="K36">
        <v>6</v>
      </c>
      <c r="N36">
        <v>3</v>
      </c>
      <c r="O36" t="s">
        <v>44</v>
      </c>
      <c r="P36">
        <v>0.04758</v>
      </c>
      <c r="Q36">
        <v>0</v>
      </c>
      <c r="R36">
        <v>0.1904</v>
      </c>
      <c r="S36">
        <v>0.3853</v>
      </c>
    </row>
    <row r="37" spans="10:19">
      <c r="J37">
        <v>0.689962645552255</v>
      </c>
      <c r="K37">
        <v>6</v>
      </c>
      <c r="N37">
        <v>4</v>
      </c>
      <c r="O37" t="s">
        <v>45</v>
      </c>
      <c r="P37">
        <v>0.04758</v>
      </c>
      <c r="Q37">
        <v>0</v>
      </c>
      <c r="R37">
        <v>0.1972</v>
      </c>
      <c r="S37">
        <v>0.3921</v>
      </c>
    </row>
    <row r="38" spans="10:19">
      <c r="J38">
        <v>0.804365041062758</v>
      </c>
      <c r="K38">
        <v>6</v>
      </c>
      <c r="N38">
        <v>5</v>
      </c>
      <c r="O38" t="s">
        <v>46</v>
      </c>
      <c r="P38">
        <v>0.04758</v>
      </c>
      <c r="Q38">
        <v>0</v>
      </c>
      <c r="R38">
        <v>0.2195</v>
      </c>
      <c r="S38">
        <v>0.4145</v>
      </c>
    </row>
    <row r="39" spans="10:19">
      <c r="J39">
        <v>0.713373105407814</v>
      </c>
      <c r="K39">
        <v>7</v>
      </c>
      <c r="N39">
        <v>6</v>
      </c>
      <c r="O39" t="s">
        <v>47</v>
      </c>
      <c r="P39">
        <v>0.04758</v>
      </c>
      <c r="Q39">
        <v>0</v>
      </c>
      <c r="R39">
        <v>0.1949</v>
      </c>
      <c r="S39">
        <v>0.3899</v>
      </c>
    </row>
    <row r="40" spans="10:19">
      <c r="J40">
        <v>0.731033946737675</v>
      </c>
      <c r="K40">
        <v>7</v>
      </c>
      <c r="N40">
        <v>7</v>
      </c>
      <c r="O40" t="s">
        <v>48</v>
      </c>
      <c r="P40">
        <v>0.04758</v>
      </c>
      <c r="Q40">
        <v>0</v>
      </c>
      <c r="R40">
        <v>0.1906</v>
      </c>
      <c r="S40">
        <v>0.3855</v>
      </c>
    </row>
    <row r="41" spans="10:19">
      <c r="J41">
        <v>0.629034519967725</v>
      </c>
      <c r="K41">
        <v>7</v>
      </c>
      <c r="M41">
        <v>2</v>
      </c>
      <c r="N41">
        <v>1</v>
      </c>
      <c r="O41" t="s">
        <v>49</v>
      </c>
      <c r="P41">
        <v>0.04758</v>
      </c>
      <c r="Q41">
        <v>0</v>
      </c>
      <c r="R41">
        <v>-0.2863</v>
      </c>
      <c r="S41">
        <v>-0.0914</v>
      </c>
    </row>
    <row r="42" spans="10:19">
      <c r="J42">
        <v>0.787184015043141</v>
      </c>
      <c r="K42">
        <v>7</v>
      </c>
      <c r="N42">
        <v>3</v>
      </c>
      <c r="O42" t="s">
        <v>50</v>
      </c>
      <c r="P42">
        <v>0.04758</v>
      </c>
      <c r="Q42">
        <v>0.047</v>
      </c>
      <c r="R42">
        <v>0.0015</v>
      </c>
      <c r="S42">
        <v>0.1965</v>
      </c>
    </row>
    <row r="43" spans="10:19">
      <c r="J43">
        <v>0.699270991849352</v>
      </c>
      <c r="K43">
        <v>7</v>
      </c>
      <c r="N43">
        <v>4</v>
      </c>
      <c r="O43" t="s">
        <v>51</v>
      </c>
      <c r="P43">
        <v>0.04758</v>
      </c>
      <c r="Q43">
        <v>0.034</v>
      </c>
      <c r="R43">
        <v>0.0084</v>
      </c>
      <c r="S43">
        <v>0.2033</v>
      </c>
    </row>
    <row r="44" spans="14:19">
      <c r="N44">
        <v>5</v>
      </c>
      <c r="O44" t="s">
        <v>52</v>
      </c>
      <c r="P44">
        <v>0.04758</v>
      </c>
      <c r="Q44">
        <v>0.012</v>
      </c>
      <c r="R44">
        <v>0.0307</v>
      </c>
      <c r="S44">
        <v>0.2256</v>
      </c>
    </row>
    <row r="45" spans="14:19">
      <c r="N45">
        <v>6</v>
      </c>
      <c r="O45" t="s">
        <v>53</v>
      </c>
      <c r="P45">
        <v>0.04758</v>
      </c>
      <c r="Q45">
        <v>0.038</v>
      </c>
      <c r="R45">
        <v>0.0061</v>
      </c>
      <c r="S45">
        <v>0.201</v>
      </c>
    </row>
    <row r="46" spans="14:19">
      <c r="N46">
        <v>7</v>
      </c>
      <c r="O46" t="s">
        <v>54</v>
      </c>
      <c r="P46">
        <v>0.04758</v>
      </c>
      <c r="Q46">
        <v>0.046</v>
      </c>
      <c r="R46">
        <v>0.0017</v>
      </c>
      <c r="S46">
        <v>0.1967</v>
      </c>
    </row>
    <row r="47" spans="13:19">
      <c r="M47">
        <v>3</v>
      </c>
      <c r="N47">
        <v>1</v>
      </c>
      <c r="O47" t="s">
        <v>55</v>
      </c>
      <c r="P47">
        <v>0.04758</v>
      </c>
      <c r="Q47">
        <v>0</v>
      </c>
      <c r="R47">
        <v>-0.3853</v>
      </c>
      <c r="S47">
        <v>-0.1904</v>
      </c>
    </row>
    <row r="48" spans="14:19">
      <c r="N48">
        <v>2</v>
      </c>
      <c r="O48" t="s">
        <v>56</v>
      </c>
      <c r="P48">
        <v>0.04758</v>
      </c>
      <c r="Q48">
        <v>0.047</v>
      </c>
      <c r="R48">
        <v>-0.1965</v>
      </c>
      <c r="S48">
        <v>-0.0015</v>
      </c>
    </row>
    <row r="49" spans="14:19">
      <c r="N49">
        <v>4</v>
      </c>
      <c r="O49">
        <v>0.00685</v>
      </c>
      <c r="P49">
        <v>0.04758</v>
      </c>
      <c r="Q49">
        <v>0.887</v>
      </c>
      <c r="R49">
        <v>-0.0906</v>
      </c>
      <c r="S49">
        <v>0.1043</v>
      </c>
    </row>
    <row r="50" spans="14:19">
      <c r="N50">
        <v>5</v>
      </c>
      <c r="O50">
        <v>0.02915</v>
      </c>
      <c r="P50">
        <v>0.04758</v>
      </c>
      <c r="Q50">
        <v>0.545</v>
      </c>
      <c r="R50">
        <v>-0.0683</v>
      </c>
      <c r="S50">
        <v>0.1266</v>
      </c>
    </row>
    <row r="51" spans="14:19">
      <c r="N51">
        <v>6</v>
      </c>
      <c r="O51">
        <v>0.00457</v>
      </c>
      <c r="P51">
        <v>0.04758</v>
      </c>
      <c r="Q51">
        <v>0.924</v>
      </c>
      <c r="R51">
        <v>-0.0929</v>
      </c>
      <c r="S51">
        <v>0.102</v>
      </c>
    </row>
    <row r="52" spans="14:19">
      <c r="N52">
        <v>7</v>
      </c>
      <c r="O52">
        <v>0.00019</v>
      </c>
      <c r="P52">
        <v>0.04758</v>
      </c>
      <c r="Q52">
        <v>0.997</v>
      </c>
      <c r="R52">
        <v>-0.0973</v>
      </c>
      <c r="S52">
        <v>0.0977</v>
      </c>
    </row>
    <row r="53" spans="13:19">
      <c r="M53">
        <v>4</v>
      </c>
      <c r="N53">
        <v>1</v>
      </c>
      <c r="O53" t="s">
        <v>57</v>
      </c>
      <c r="P53">
        <v>0.04758</v>
      </c>
      <c r="Q53">
        <v>0</v>
      </c>
      <c r="R53">
        <v>-0.3921</v>
      </c>
      <c r="S53">
        <v>-0.1972</v>
      </c>
    </row>
    <row r="54" spans="14:19">
      <c r="N54">
        <v>2</v>
      </c>
      <c r="O54" t="s">
        <v>58</v>
      </c>
      <c r="P54">
        <v>0.04758</v>
      </c>
      <c r="Q54">
        <v>0.034</v>
      </c>
      <c r="R54">
        <v>-0.2033</v>
      </c>
      <c r="S54">
        <v>-0.0084</v>
      </c>
    </row>
    <row r="55" spans="14:19">
      <c r="N55">
        <v>3</v>
      </c>
      <c r="O55">
        <v>-0.00685</v>
      </c>
      <c r="P55">
        <v>0.04758</v>
      </c>
      <c r="Q55">
        <v>0.887</v>
      </c>
      <c r="R55">
        <v>-0.1043</v>
      </c>
      <c r="S55">
        <v>0.0906</v>
      </c>
    </row>
    <row r="56" spans="14:19">
      <c r="N56">
        <v>5</v>
      </c>
      <c r="O56">
        <v>0.02231</v>
      </c>
      <c r="P56">
        <v>0.04758</v>
      </c>
      <c r="Q56">
        <v>0.643</v>
      </c>
      <c r="R56">
        <v>-0.0752</v>
      </c>
      <c r="S56">
        <v>0.1198</v>
      </c>
    </row>
    <row r="57" spans="14:19">
      <c r="N57">
        <v>6</v>
      </c>
      <c r="O57">
        <v>-0.00228</v>
      </c>
      <c r="P57">
        <v>0.04758</v>
      </c>
      <c r="Q57">
        <v>0.962</v>
      </c>
      <c r="R57">
        <v>-0.0997</v>
      </c>
      <c r="S57">
        <v>0.0952</v>
      </c>
    </row>
    <row r="58" spans="14:19">
      <c r="N58">
        <v>7</v>
      </c>
      <c r="O58">
        <v>-0.00666</v>
      </c>
      <c r="P58">
        <v>0.04758</v>
      </c>
      <c r="Q58">
        <v>0.89</v>
      </c>
      <c r="R58">
        <v>-0.1041</v>
      </c>
      <c r="S58">
        <v>0.0908</v>
      </c>
    </row>
    <row r="59" spans="13:19">
      <c r="M59">
        <v>5</v>
      </c>
      <c r="N59">
        <v>1</v>
      </c>
      <c r="O59" t="s">
        <v>59</v>
      </c>
      <c r="P59">
        <v>0.04758</v>
      </c>
      <c r="Q59">
        <v>0</v>
      </c>
      <c r="R59">
        <v>-0.4145</v>
      </c>
      <c r="S59">
        <v>-0.2195</v>
      </c>
    </row>
    <row r="60" spans="14:19">
      <c r="N60">
        <v>2</v>
      </c>
      <c r="O60" t="s">
        <v>60</v>
      </c>
      <c r="P60">
        <v>0.04758</v>
      </c>
      <c r="Q60">
        <v>0.012</v>
      </c>
      <c r="R60">
        <v>-0.2256</v>
      </c>
      <c r="S60">
        <v>-0.0307</v>
      </c>
    </row>
    <row r="61" spans="14:19">
      <c r="N61">
        <v>3</v>
      </c>
      <c r="O61">
        <v>-0.02915</v>
      </c>
      <c r="P61">
        <v>0.04758</v>
      </c>
      <c r="Q61">
        <v>0.545</v>
      </c>
      <c r="R61">
        <v>-0.1266</v>
      </c>
      <c r="S61">
        <v>0.0683</v>
      </c>
    </row>
    <row r="62" spans="14:19">
      <c r="N62">
        <v>4</v>
      </c>
      <c r="O62">
        <v>-0.02231</v>
      </c>
      <c r="P62">
        <v>0.04758</v>
      </c>
      <c r="Q62">
        <v>0.643</v>
      </c>
      <c r="R62">
        <v>-0.1198</v>
      </c>
      <c r="S62">
        <v>0.0752</v>
      </c>
    </row>
    <row r="63" spans="14:19">
      <c r="N63">
        <v>6</v>
      </c>
      <c r="O63">
        <v>-0.02458</v>
      </c>
      <c r="P63">
        <v>0.04758</v>
      </c>
      <c r="Q63">
        <v>0.609</v>
      </c>
      <c r="R63">
        <v>-0.1221</v>
      </c>
      <c r="S63">
        <v>0.0729</v>
      </c>
    </row>
    <row r="64" spans="14:19">
      <c r="N64">
        <v>7</v>
      </c>
      <c r="O64">
        <v>-0.02896</v>
      </c>
      <c r="P64">
        <v>0.04758</v>
      </c>
      <c r="Q64">
        <v>0.548</v>
      </c>
      <c r="R64">
        <v>-0.1264</v>
      </c>
      <c r="S64">
        <v>0.0685</v>
      </c>
    </row>
    <row r="65" spans="13:19">
      <c r="M65">
        <v>6</v>
      </c>
      <c r="N65">
        <v>1</v>
      </c>
      <c r="O65" t="s">
        <v>61</v>
      </c>
      <c r="P65">
        <v>0.04758</v>
      </c>
      <c r="Q65">
        <v>0</v>
      </c>
      <c r="R65">
        <v>-0.3899</v>
      </c>
      <c r="S65">
        <v>-0.1949</v>
      </c>
    </row>
    <row r="66" spans="14:19">
      <c r="N66">
        <v>2</v>
      </c>
      <c r="O66" t="s">
        <v>62</v>
      </c>
      <c r="P66">
        <v>0.04758</v>
      </c>
      <c r="Q66">
        <v>0.038</v>
      </c>
      <c r="R66">
        <v>-0.201</v>
      </c>
      <c r="S66">
        <v>-0.0061</v>
      </c>
    </row>
    <row r="67" spans="14:19">
      <c r="N67">
        <v>3</v>
      </c>
      <c r="O67">
        <v>-0.00457</v>
      </c>
      <c r="P67">
        <v>0.04758</v>
      </c>
      <c r="Q67">
        <v>0.924</v>
      </c>
      <c r="R67">
        <v>-0.102</v>
      </c>
      <c r="S67">
        <v>0.0929</v>
      </c>
    </row>
    <row r="68" spans="14:19">
      <c r="N68">
        <v>4</v>
      </c>
      <c r="O68">
        <v>0.00228</v>
      </c>
      <c r="P68">
        <v>0.04758</v>
      </c>
      <c r="Q68">
        <v>0.962</v>
      </c>
      <c r="R68">
        <v>-0.0952</v>
      </c>
      <c r="S68">
        <v>0.0997</v>
      </c>
    </row>
    <row r="69" spans="14:19">
      <c r="N69">
        <v>5</v>
      </c>
      <c r="O69">
        <v>0.02458</v>
      </c>
      <c r="P69">
        <v>0.04758</v>
      </c>
      <c r="Q69">
        <v>0.609</v>
      </c>
      <c r="R69">
        <v>-0.0729</v>
      </c>
      <c r="S69">
        <v>0.1221</v>
      </c>
    </row>
    <row r="70" spans="14:19">
      <c r="N70">
        <v>7</v>
      </c>
      <c r="O70">
        <v>-0.00438</v>
      </c>
      <c r="P70">
        <v>0.04758</v>
      </c>
      <c r="Q70">
        <v>0.927</v>
      </c>
      <c r="R70">
        <v>-0.1018</v>
      </c>
      <c r="S70">
        <v>0.0931</v>
      </c>
    </row>
    <row r="71" spans="13:19">
      <c r="M71">
        <v>7</v>
      </c>
      <c r="N71">
        <v>1</v>
      </c>
      <c r="O71" t="s">
        <v>63</v>
      </c>
      <c r="P71">
        <v>0.04758</v>
      </c>
      <c r="Q71">
        <v>0</v>
      </c>
      <c r="R71">
        <v>-0.3855</v>
      </c>
      <c r="S71">
        <v>-0.1906</v>
      </c>
    </row>
    <row r="72" spans="14:19">
      <c r="N72">
        <v>2</v>
      </c>
      <c r="O72" t="s">
        <v>64</v>
      </c>
      <c r="P72">
        <v>0.04758</v>
      </c>
      <c r="Q72">
        <v>0.046</v>
      </c>
      <c r="R72">
        <v>-0.1967</v>
      </c>
      <c r="S72">
        <v>-0.0017</v>
      </c>
    </row>
    <row r="73" spans="14:19">
      <c r="N73">
        <v>3</v>
      </c>
      <c r="O73">
        <v>-0.00019</v>
      </c>
      <c r="P73">
        <v>0.04758</v>
      </c>
      <c r="Q73">
        <v>0.997</v>
      </c>
      <c r="R73">
        <v>-0.0977</v>
      </c>
      <c r="S73">
        <v>0.0973</v>
      </c>
    </row>
    <row r="74" spans="14:19">
      <c r="N74">
        <v>4</v>
      </c>
      <c r="O74">
        <v>0.00666</v>
      </c>
      <c r="P74">
        <v>0.04758</v>
      </c>
      <c r="Q74">
        <v>0.89</v>
      </c>
      <c r="R74">
        <v>-0.0908</v>
      </c>
      <c r="S74">
        <v>0.1041</v>
      </c>
    </row>
    <row r="75" spans="14:19">
      <c r="N75">
        <v>5</v>
      </c>
      <c r="O75">
        <v>0.02896</v>
      </c>
      <c r="P75">
        <v>0.04758</v>
      </c>
      <c r="Q75">
        <v>0.548</v>
      </c>
      <c r="R75">
        <v>-0.0685</v>
      </c>
      <c r="S75">
        <v>0.1264</v>
      </c>
    </row>
    <row r="76" spans="14:19">
      <c r="N76">
        <v>6</v>
      </c>
      <c r="O76">
        <v>0.00438</v>
      </c>
      <c r="P76">
        <v>0.04758</v>
      </c>
      <c r="Q76">
        <v>0.927</v>
      </c>
      <c r="R76">
        <v>-0.0931</v>
      </c>
      <c r="S76">
        <v>0.1018</v>
      </c>
    </row>
    <row r="77" spans="13:13">
      <c r="M77" t="s">
        <v>65</v>
      </c>
    </row>
  </sheetData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Chao Gong</cp:lastModifiedBy>
  <dcterms:created xsi:type="dcterms:W3CDTF">2023-05-12T11:15:00Z</dcterms:created>
  <dcterms:modified xsi:type="dcterms:W3CDTF">2024-02-03T07:03:47Z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2052-12.1.0.16250</vt:lpwstr>
  </property>
</Properties>
</file>